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Приложение 2" sheetId="1" r:id="rId1"/>
  </sheets>
  <definedNames>
    <definedName name="_xlnm.Print_Titles" localSheetId="0">'Приложение 2'!$6:$7</definedName>
    <definedName name="_xlnm.Print_Area" localSheetId="0">'Приложение 2'!$A$1:$K$36</definedName>
  </definedNames>
  <calcPr calcId="152511"/>
</workbook>
</file>

<file path=xl/calcChain.xml><?xml version="1.0" encoding="utf-8"?>
<calcChain xmlns="http://schemas.openxmlformats.org/spreadsheetml/2006/main">
  <c r="E19" i="1" l="1"/>
  <c r="K23" i="1" l="1"/>
  <c r="F36" i="1" l="1"/>
  <c r="G36" i="1"/>
  <c r="H36" i="1"/>
  <c r="I36" i="1" l="1"/>
  <c r="J36" i="1"/>
  <c r="K36" i="1"/>
  <c r="G35" i="1" l="1"/>
  <c r="H35" i="1"/>
  <c r="I35" i="1"/>
  <c r="J35" i="1"/>
  <c r="F35" i="1"/>
  <c r="E17" i="1"/>
  <c r="E16" i="1"/>
  <c r="E34" i="1" l="1"/>
  <c r="E26" i="1"/>
  <c r="E10" i="1"/>
  <c r="E12" i="1"/>
  <c r="E14" i="1"/>
  <c r="E18" i="1"/>
  <c r="E22" i="1"/>
  <c r="E30" i="1"/>
  <c r="E24" i="1"/>
  <c r="E36" i="1" l="1"/>
  <c r="K17" i="1"/>
  <c r="E35" i="1"/>
  <c r="K11" i="1" l="1"/>
  <c r="K9" i="1" l="1"/>
  <c r="K13" i="1" l="1"/>
  <c r="K15" i="1"/>
  <c r="K21" i="1"/>
  <c r="K35" i="1"/>
</calcChain>
</file>

<file path=xl/sharedStrings.xml><?xml version="1.0" encoding="utf-8"?>
<sst xmlns="http://schemas.openxmlformats.org/spreadsheetml/2006/main" count="68" uniqueCount="53">
  <si>
    <t>№ п/п</t>
  </si>
  <si>
    <t>Строительство трансформаторной подстанции ТП-510 Т, район Талнах, ул. Игарская, район ж/д 48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</si>
  <si>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</si>
  <si>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</si>
  <si>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>Строительство локальных очистных сооружений МБУ "Лыжная база "Оль-Гуль"</t>
  </si>
  <si>
    <t>Строительство полигона для хранения твердых бытовых отходов в районе пос. Снежногорск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</si>
  <si>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</si>
  <si>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</si>
  <si>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</si>
  <si>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Ориентировочная стоимость объекта</t>
  </si>
  <si>
    <t>До ввода объекта в эксплуатацию</t>
  </si>
  <si>
    <t>Отчетный финансовый год 2014</t>
  </si>
  <si>
    <t>Текущий финансовый год 2015</t>
  </si>
  <si>
    <t>Очередной финансовый год 2016</t>
  </si>
  <si>
    <t>Первый год планового периода 2017</t>
  </si>
  <si>
    <t>Второй год планового периода 2018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</si>
  <si>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</si>
  <si>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ПЕРЕЧЕНЬ ОБЪЕКТОВ КАПИТАЛЬНОГО СТРОИТЕЛЬСТВА</t>
  </si>
  <si>
    <t>Всего:</t>
  </si>
  <si>
    <t>Приложение 2
к муниципальной Программе
"Поддержание сохранности действующих и строительство новых объектов социальной инфраструктуры"
на 2016 - 2018 гг.</t>
  </si>
  <si>
    <t>Наименование объекта с указанием мощности и годов строительства</t>
  </si>
  <si>
    <t>Реконструкция "Вспомогательного здания лыжной базы "Оль-Гуль", г. Норильск, Вальковское шоссе, 10 км, дом № 24/1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</si>
  <si>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</si>
  <si>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</si>
  <si>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Строительство дошкольного образовательного учреждения, г. Норильск, район Центральный, в районе дома ул. Кирова, д. 13</t>
  </si>
  <si>
    <t>Отдельно стоящее здание, г. Норильск, район Центральный, ул. Советская, д. 9</t>
  </si>
  <si>
    <t>МБОУ "СОШ № 41", корп. 2, г. Норильск, Центральный район, ул. Вальковская, д. 6</t>
  </si>
  <si>
    <t>в том числе ПСД</t>
  </si>
  <si>
    <t>Мощность</t>
  </si>
  <si>
    <t>Годы строительства (реконструкции, разработка ПСД)</t>
  </si>
  <si>
    <t>2015-2016</t>
  </si>
  <si>
    <t>с 2015, срок окончания работ не определен</t>
  </si>
  <si>
    <t>50 000 м3</t>
  </si>
  <si>
    <t>2015-2018</t>
  </si>
  <si>
    <t>2015-2019</t>
  </si>
  <si>
    <t>2016-2018</t>
  </si>
  <si>
    <t>520 м2</t>
  </si>
  <si>
    <t>150 мест</t>
  </si>
  <si>
    <t>5 015,4 м2</t>
  </si>
  <si>
    <t>2014-2016</t>
  </si>
  <si>
    <t>236 мест</t>
  </si>
  <si>
    <t>2013-2018</t>
  </si>
  <si>
    <t>217 мест</t>
  </si>
  <si>
    <t>2014-2019</t>
  </si>
  <si>
    <t>300 мест</t>
  </si>
  <si>
    <t>2017, срок окончания работ не определен</t>
  </si>
  <si>
    <t>96 ячеек/1 стенка</t>
  </si>
  <si>
    <t>2011-2020</t>
  </si>
  <si>
    <t>20 м3/сут</t>
  </si>
  <si>
    <t>1 000 м3/сут</t>
  </si>
  <si>
    <t>60 000 м3/сут</t>
  </si>
  <si>
    <t>2 трансформатора по 1 000 кВА</t>
  </si>
  <si>
    <t xml:space="preserve">Приложение 2 к Постановлению
Администрации города Норильска                                                                                              от 06.10.2016 №503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</si>
</sst>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7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9"/>
  <sheetViews>
    <sheetView tabSelected="1" view="pageBreakPreview" zoomScale="85" zoomScaleNormal="70" zoomScaleSheetLayoutView="85" workbookViewId="0">
      <selection activeCell="H2" sqref="H2"/>
    </sheetView>
  </sheetViews>
  <sheetFormatPr defaultColWidth="9.109375" defaultRowHeight="15.6" x14ac:dyDescent="0.3"/>
  <cols>
    <col min="1" max="1" width="5.5546875" style="4" customWidth="1"/>
    <col min="2" max="2" width="34.109375" style="4" customWidth="1"/>
    <col min="3" max="3" width="16.88671875" style="4" customWidth="1"/>
    <col min="4" max="4" width="19.44140625" style="4" customWidth="1"/>
    <col min="5" max="5" width="20.33203125" style="5" customWidth="1"/>
    <col min="6" max="9" width="17.33203125" style="5" customWidth="1"/>
    <col min="10" max="10" width="16.109375" style="5" customWidth="1"/>
    <col min="11" max="11" width="16.33203125" style="14" customWidth="1"/>
    <col min="12" max="12" width="18.5546875" style="4" customWidth="1"/>
    <col min="13" max="16384" width="9.109375" style="4"/>
  </cols>
  <sheetData>
    <row r="1" spans="1:12" ht="64.5" customHeight="1" x14ac:dyDescent="0.3">
      <c r="I1" s="37" t="s">
        <v>52</v>
      </c>
      <c r="J1" s="37"/>
      <c r="K1" s="37"/>
      <c r="L1" s="37"/>
    </row>
    <row r="2" spans="1:12" ht="106.5" customHeight="1" x14ac:dyDescent="0.3">
      <c r="H2" s="22"/>
      <c r="I2" s="38" t="s">
        <v>19</v>
      </c>
      <c r="J2" s="38"/>
      <c r="K2" s="38"/>
    </row>
    <row r="4" spans="1:12" x14ac:dyDescent="0.3">
      <c r="A4" s="40" t="s">
        <v>17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s="5" customFormat="1" x14ac:dyDescent="0.3">
      <c r="K5" s="15"/>
    </row>
    <row r="6" spans="1:12" ht="22.5" customHeight="1" x14ac:dyDescent="0.3">
      <c r="A6" s="41" t="s">
        <v>0</v>
      </c>
      <c r="B6" s="39" t="s">
        <v>20</v>
      </c>
      <c r="C6" s="42" t="s">
        <v>28</v>
      </c>
      <c r="D6" s="42" t="s">
        <v>29</v>
      </c>
      <c r="E6" s="39" t="s">
        <v>8</v>
      </c>
      <c r="F6" s="39"/>
      <c r="G6" s="39"/>
      <c r="H6" s="39"/>
      <c r="I6" s="39"/>
      <c r="J6" s="39"/>
      <c r="K6" s="39"/>
    </row>
    <row r="7" spans="1:12" s="6" customFormat="1" ht="46.8" x14ac:dyDescent="0.3">
      <c r="A7" s="41"/>
      <c r="B7" s="39"/>
      <c r="C7" s="43"/>
      <c r="D7" s="43"/>
      <c r="E7" s="18" t="s">
        <v>9</v>
      </c>
      <c r="F7" s="19" t="s">
        <v>11</v>
      </c>
      <c r="G7" s="18" t="s">
        <v>12</v>
      </c>
      <c r="H7" s="18" t="s">
        <v>13</v>
      </c>
      <c r="I7" s="18" t="s">
        <v>14</v>
      </c>
      <c r="J7" s="18" t="s">
        <v>15</v>
      </c>
      <c r="K7" s="18" t="s">
        <v>10</v>
      </c>
    </row>
    <row r="8" spans="1:12" s="11" customFormat="1" ht="22.5" customHeight="1" x14ac:dyDescent="0.3">
      <c r="A8" s="9"/>
      <c r="B8" s="39" t="s">
        <v>16</v>
      </c>
      <c r="C8" s="39"/>
      <c r="D8" s="39"/>
      <c r="E8" s="39"/>
      <c r="F8" s="39"/>
      <c r="G8" s="39"/>
      <c r="H8" s="39"/>
      <c r="I8" s="39"/>
      <c r="J8" s="39"/>
      <c r="K8" s="39"/>
    </row>
    <row r="9" spans="1:12" ht="78" x14ac:dyDescent="0.3">
      <c r="A9" s="21">
        <v>1</v>
      </c>
      <c r="B9" s="7" t="s">
        <v>22</v>
      </c>
      <c r="C9" s="30" t="s">
        <v>40</v>
      </c>
      <c r="D9" s="30" t="s">
        <v>41</v>
      </c>
      <c r="E9" s="27">
        <v>219242.6</v>
      </c>
      <c r="F9" s="13">
        <v>6190</v>
      </c>
      <c r="G9" s="8"/>
      <c r="H9" s="13">
        <v>200</v>
      </c>
      <c r="I9" s="8">
        <v>83028.600000000006</v>
      </c>
      <c r="J9" s="8"/>
      <c r="K9" s="25">
        <f>E9-F9-G9-H9-I9-J9</f>
        <v>129824</v>
      </c>
      <c r="L9" s="16"/>
    </row>
    <row r="10" spans="1:12" x14ac:dyDescent="0.3">
      <c r="A10" s="21"/>
      <c r="B10" s="7" t="s">
        <v>27</v>
      </c>
      <c r="C10" s="30"/>
      <c r="D10" s="30"/>
      <c r="E10" s="27">
        <f>SUM(F10:K10)</f>
        <v>6190</v>
      </c>
      <c r="F10" s="13">
        <v>6190</v>
      </c>
      <c r="G10" s="8"/>
      <c r="H10" s="13"/>
      <c r="I10" s="8"/>
      <c r="J10" s="8"/>
      <c r="K10" s="25"/>
      <c r="L10" s="16"/>
    </row>
    <row r="11" spans="1:12" ht="62.4" x14ac:dyDescent="0.3">
      <c r="A11" s="21">
        <v>2</v>
      </c>
      <c r="B11" s="7" t="s">
        <v>23</v>
      </c>
      <c r="C11" s="30" t="s">
        <v>42</v>
      </c>
      <c r="D11" s="30" t="s">
        <v>43</v>
      </c>
      <c r="E11" s="27">
        <v>214836.4</v>
      </c>
      <c r="F11" s="13">
        <v>4124.6000000000004</v>
      </c>
      <c r="G11" s="20">
        <v>3163.6</v>
      </c>
      <c r="H11" s="13">
        <v>400</v>
      </c>
      <c r="I11" s="20">
        <v>120000</v>
      </c>
      <c r="J11" s="20">
        <v>77548.199999999983</v>
      </c>
      <c r="K11" s="25">
        <f>E11-F11-G11-H11-I11-J11</f>
        <v>9600</v>
      </c>
      <c r="L11" s="16"/>
    </row>
    <row r="12" spans="1:12" x14ac:dyDescent="0.3">
      <c r="A12" s="21"/>
      <c r="B12" s="7" t="s">
        <v>27</v>
      </c>
      <c r="C12" s="30"/>
      <c r="D12" s="30"/>
      <c r="E12" s="27">
        <f>SUM(F12:K12)</f>
        <v>7588.2000000000007</v>
      </c>
      <c r="F12" s="13">
        <v>4124.6000000000004</v>
      </c>
      <c r="G12" s="20">
        <v>3163.6</v>
      </c>
      <c r="H12" s="13">
        <v>300</v>
      </c>
      <c r="I12" s="20"/>
      <c r="J12" s="20"/>
      <c r="K12" s="25"/>
      <c r="L12" s="16"/>
    </row>
    <row r="13" spans="1:12" ht="46.8" x14ac:dyDescent="0.3">
      <c r="A13" s="21">
        <v>3</v>
      </c>
      <c r="B13" s="26" t="s">
        <v>26</v>
      </c>
      <c r="C13" s="31" t="s">
        <v>37</v>
      </c>
      <c r="D13" s="31" t="s">
        <v>34</v>
      </c>
      <c r="E13" s="27">
        <v>350000</v>
      </c>
      <c r="F13" s="13"/>
      <c r="G13" s="8"/>
      <c r="H13" s="13">
        <v>6000</v>
      </c>
      <c r="I13" s="8">
        <v>50000</v>
      </c>
      <c r="J13" s="8">
        <v>82139.899999999994</v>
      </c>
      <c r="K13" s="25">
        <f t="shared" ref="K13:K21" si="0">E13-F13-G13-H13-I13-J13</f>
        <v>211860.1</v>
      </c>
      <c r="L13" s="16"/>
    </row>
    <row r="14" spans="1:12" x14ac:dyDescent="0.3">
      <c r="A14" s="21"/>
      <c r="B14" s="7" t="s">
        <v>27</v>
      </c>
      <c r="C14" s="30"/>
      <c r="D14" s="30"/>
      <c r="E14" s="27">
        <f>SUM(F14:K14)</f>
        <v>6000</v>
      </c>
      <c r="F14" s="13"/>
      <c r="G14" s="8"/>
      <c r="H14" s="13">
        <v>6000</v>
      </c>
      <c r="I14" s="8"/>
      <c r="J14" s="8"/>
      <c r="K14" s="25"/>
      <c r="L14" s="16"/>
    </row>
    <row r="15" spans="1:12" ht="62.4" x14ac:dyDescent="0.3">
      <c r="A15" s="21">
        <v>4</v>
      </c>
      <c r="B15" s="7" t="s">
        <v>24</v>
      </c>
      <c r="C15" s="30" t="s">
        <v>44</v>
      </c>
      <c r="D15" s="30" t="s">
        <v>45</v>
      </c>
      <c r="E15" s="13">
        <v>500000</v>
      </c>
      <c r="F15" s="13"/>
      <c r="G15" s="8">
        <v>1347</v>
      </c>
      <c r="H15" s="13"/>
      <c r="I15" s="8">
        <v>25000</v>
      </c>
      <c r="J15" s="8">
        <v>50000</v>
      </c>
      <c r="K15" s="25">
        <f t="shared" si="0"/>
        <v>423653</v>
      </c>
      <c r="L15" s="16"/>
    </row>
    <row r="16" spans="1:12" x14ac:dyDescent="0.3">
      <c r="A16" s="21"/>
      <c r="B16" s="7" t="s">
        <v>27</v>
      </c>
      <c r="C16" s="30"/>
      <c r="D16" s="30"/>
      <c r="E16" s="27">
        <f>SUM(F16:K16)</f>
        <v>1347</v>
      </c>
      <c r="F16" s="13"/>
      <c r="G16" s="8">
        <v>1347</v>
      </c>
      <c r="H16" s="13"/>
      <c r="I16" s="8"/>
      <c r="J16" s="8"/>
      <c r="K16" s="25"/>
      <c r="L16" s="16"/>
    </row>
    <row r="17" spans="1:12" s="24" customFormat="1" ht="78" x14ac:dyDescent="0.3">
      <c r="A17" s="21">
        <v>5</v>
      </c>
      <c r="B17" s="7" t="s">
        <v>21</v>
      </c>
      <c r="C17" s="30" t="s">
        <v>36</v>
      </c>
      <c r="D17" s="30" t="s">
        <v>35</v>
      </c>
      <c r="E17" s="27">
        <f>15366</f>
        <v>15366</v>
      </c>
      <c r="F17" s="13"/>
      <c r="G17" s="8"/>
      <c r="H17" s="13">
        <v>700</v>
      </c>
      <c r="I17" s="8"/>
      <c r="J17" s="8"/>
      <c r="K17" s="25">
        <f t="shared" si="0"/>
        <v>14666</v>
      </c>
      <c r="L17" s="23"/>
    </row>
    <row r="18" spans="1:12" s="24" customFormat="1" x14ac:dyDescent="0.3">
      <c r="A18" s="21"/>
      <c r="B18" s="7" t="s">
        <v>27</v>
      </c>
      <c r="C18" s="30"/>
      <c r="D18" s="30"/>
      <c r="E18" s="27">
        <f>SUM(F18:K18)</f>
        <v>700</v>
      </c>
      <c r="F18" s="13"/>
      <c r="G18" s="8"/>
      <c r="H18" s="13">
        <v>700</v>
      </c>
      <c r="I18" s="8"/>
      <c r="J18" s="8"/>
      <c r="K18" s="25"/>
      <c r="L18" s="23"/>
    </row>
    <row r="19" spans="1:12" ht="46.8" x14ac:dyDescent="0.3">
      <c r="A19" s="21">
        <v>6</v>
      </c>
      <c r="B19" s="28" t="s">
        <v>25</v>
      </c>
      <c r="C19" s="30" t="s">
        <v>38</v>
      </c>
      <c r="D19" s="30" t="s">
        <v>39</v>
      </c>
      <c r="E19" s="27">
        <f>SUM(F19:H19)+1630.7</f>
        <v>263270.84000000003</v>
      </c>
      <c r="F19" s="13">
        <v>14643.21</v>
      </c>
      <c r="G19" s="8">
        <v>99415.23</v>
      </c>
      <c r="H19" s="13">
        <v>147581.70000000001</v>
      </c>
      <c r="I19" s="8"/>
      <c r="J19" s="8"/>
      <c r="K19" s="25"/>
      <c r="L19" s="16"/>
    </row>
    <row r="20" spans="1:12" x14ac:dyDescent="0.3">
      <c r="A20" s="21"/>
      <c r="B20" s="7" t="s">
        <v>27</v>
      </c>
      <c r="C20" s="30"/>
      <c r="D20" s="30"/>
      <c r="E20" s="27"/>
      <c r="F20" s="13"/>
      <c r="G20" s="8">
        <v>146.69999999999999</v>
      </c>
      <c r="H20" s="13">
        <v>299.89999999999998</v>
      </c>
      <c r="I20" s="8"/>
      <c r="J20" s="8"/>
      <c r="K20" s="25"/>
      <c r="L20" s="16"/>
    </row>
    <row r="21" spans="1:12" ht="46.8" x14ac:dyDescent="0.3">
      <c r="A21" s="21">
        <v>7</v>
      </c>
      <c r="B21" s="2" t="s">
        <v>2</v>
      </c>
      <c r="C21" s="32" t="s">
        <v>50</v>
      </c>
      <c r="D21" s="32" t="s">
        <v>31</v>
      </c>
      <c r="E21" s="27">
        <v>697140</v>
      </c>
      <c r="F21" s="13">
        <v>3410.2</v>
      </c>
      <c r="G21" s="8"/>
      <c r="H21" s="13">
        <v>8601.7999999999993</v>
      </c>
      <c r="I21" s="8">
        <v>50000</v>
      </c>
      <c r="J21" s="8">
        <v>50000</v>
      </c>
      <c r="K21" s="25">
        <f t="shared" si="0"/>
        <v>585128</v>
      </c>
      <c r="L21" s="16"/>
    </row>
    <row r="22" spans="1:12" x14ac:dyDescent="0.3">
      <c r="A22" s="21"/>
      <c r="B22" s="7" t="s">
        <v>27</v>
      </c>
      <c r="C22" s="30"/>
      <c r="D22" s="30"/>
      <c r="E22" s="27">
        <f>SUM(F22:K22)</f>
        <v>8401.7999999999993</v>
      </c>
      <c r="F22" s="13"/>
      <c r="G22" s="8"/>
      <c r="H22" s="13">
        <v>8401.7999999999993</v>
      </c>
      <c r="I22" s="8"/>
      <c r="J22" s="8"/>
      <c r="K22" s="25"/>
      <c r="L22" s="16"/>
    </row>
    <row r="23" spans="1:12" ht="62.4" x14ac:dyDescent="0.3">
      <c r="A23" s="21">
        <v>8</v>
      </c>
      <c r="B23" s="2" t="s">
        <v>5</v>
      </c>
      <c r="C23" s="32" t="s">
        <v>32</v>
      </c>
      <c r="D23" s="32" t="s">
        <v>33</v>
      </c>
      <c r="E23" s="27">
        <v>37900</v>
      </c>
      <c r="F23" s="13"/>
      <c r="G23" s="8"/>
      <c r="H23" s="13">
        <v>6111.8</v>
      </c>
      <c r="I23" s="8">
        <v>10000</v>
      </c>
      <c r="J23" s="8">
        <v>10000</v>
      </c>
      <c r="K23" s="25">
        <f>E23-F23-G23-H23-I23-J23</f>
        <v>11788.2</v>
      </c>
      <c r="L23" s="16"/>
    </row>
    <row r="24" spans="1:12" x14ac:dyDescent="0.3">
      <c r="A24" s="21"/>
      <c r="B24" s="7" t="s">
        <v>27</v>
      </c>
      <c r="C24" s="30"/>
      <c r="D24" s="30"/>
      <c r="E24" s="27">
        <f>SUM(F24:K24)</f>
        <v>6111.8</v>
      </c>
      <c r="F24" s="13"/>
      <c r="G24" s="8"/>
      <c r="H24" s="13">
        <v>6111.8</v>
      </c>
      <c r="I24" s="8"/>
      <c r="J24" s="8"/>
      <c r="K24" s="25"/>
      <c r="L24" s="16"/>
    </row>
    <row r="25" spans="1:12" ht="46.8" x14ac:dyDescent="0.3">
      <c r="A25" s="21">
        <v>9</v>
      </c>
      <c r="B25" s="12" t="s">
        <v>6</v>
      </c>
      <c r="C25" s="33" t="s">
        <v>49</v>
      </c>
      <c r="D25" s="33" t="s">
        <v>35</v>
      </c>
      <c r="E25" s="27">
        <v>25000</v>
      </c>
      <c r="F25" s="13"/>
      <c r="G25" s="13"/>
      <c r="H25" s="13">
        <v>5000</v>
      </c>
      <c r="I25" s="13">
        <v>10000</v>
      </c>
      <c r="J25" s="13">
        <v>10000</v>
      </c>
      <c r="K25" s="25"/>
      <c r="L25" s="16"/>
    </row>
    <row r="26" spans="1:12" x14ac:dyDescent="0.3">
      <c r="A26" s="21"/>
      <c r="B26" s="7" t="s">
        <v>27</v>
      </c>
      <c r="C26" s="30"/>
      <c r="D26" s="30"/>
      <c r="E26" s="27">
        <f>SUM(F26:K26)</f>
        <v>5000</v>
      </c>
      <c r="F26" s="13"/>
      <c r="G26" s="13"/>
      <c r="H26" s="13">
        <v>5000</v>
      </c>
      <c r="I26" s="13"/>
      <c r="J26" s="13"/>
      <c r="K26" s="25"/>
      <c r="L26" s="16"/>
    </row>
    <row r="27" spans="1:12" ht="46.8" x14ac:dyDescent="0.3">
      <c r="A27" s="21">
        <v>10</v>
      </c>
      <c r="B27" s="2" t="s">
        <v>3</v>
      </c>
      <c r="C27" s="32" t="s">
        <v>46</v>
      </c>
      <c r="D27" s="32" t="s">
        <v>47</v>
      </c>
      <c r="E27" s="27"/>
      <c r="F27" s="13">
        <v>7650</v>
      </c>
      <c r="G27" s="8">
        <v>6999.94</v>
      </c>
      <c r="H27" s="13"/>
      <c r="I27" s="8">
        <v>8700</v>
      </c>
      <c r="J27" s="8">
        <v>8700</v>
      </c>
      <c r="K27" s="25"/>
      <c r="L27" s="16"/>
    </row>
    <row r="28" spans="1:12" x14ac:dyDescent="0.3">
      <c r="A28" s="21"/>
      <c r="B28" s="7" t="s">
        <v>27</v>
      </c>
      <c r="C28" s="30"/>
      <c r="D28" s="30"/>
      <c r="E28" s="27"/>
      <c r="F28" s="13"/>
      <c r="G28" s="8"/>
      <c r="H28" s="13"/>
      <c r="I28" s="8"/>
      <c r="J28" s="8"/>
      <c r="K28" s="25"/>
      <c r="L28" s="16"/>
    </row>
    <row r="29" spans="1:12" ht="62.4" x14ac:dyDescent="0.3">
      <c r="A29" s="21">
        <v>11</v>
      </c>
      <c r="B29" s="2" t="s">
        <v>1</v>
      </c>
      <c r="C29" s="32" t="s">
        <v>51</v>
      </c>
      <c r="D29" s="32" t="s">
        <v>30</v>
      </c>
      <c r="E29" s="27">
        <v>19200</v>
      </c>
      <c r="F29" s="13">
        <v>501.9</v>
      </c>
      <c r="G29" s="8">
        <v>15000</v>
      </c>
      <c r="H29" s="13">
        <v>3686.3</v>
      </c>
      <c r="I29" s="8"/>
      <c r="J29" s="8"/>
      <c r="K29" s="25"/>
      <c r="L29" s="16"/>
    </row>
    <row r="30" spans="1:12" x14ac:dyDescent="0.3">
      <c r="A30" s="21"/>
      <c r="B30" s="7" t="s">
        <v>27</v>
      </c>
      <c r="C30" s="30"/>
      <c r="D30" s="30"/>
      <c r="E30" s="27">
        <f>SUM(F30:K30)</f>
        <v>501.9</v>
      </c>
      <c r="F30" s="13">
        <v>501.9</v>
      </c>
      <c r="G30" s="8"/>
      <c r="H30" s="13"/>
      <c r="I30" s="8"/>
      <c r="J30" s="8"/>
      <c r="K30" s="25"/>
      <c r="L30" s="16"/>
    </row>
    <row r="31" spans="1:12" ht="46.8" x14ac:dyDescent="0.3">
      <c r="A31" s="21">
        <v>12</v>
      </c>
      <c r="B31" s="2" t="s">
        <v>4</v>
      </c>
      <c r="C31" s="32" t="s">
        <v>48</v>
      </c>
      <c r="D31" s="32" t="s">
        <v>30</v>
      </c>
      <c r="E31" s="27">
        <v>16964.8</v>
      </c>
      <c r="F31" s="13"/>
      <c r="G31" s="8"/>
      <c r="H31" s="13">
        <v>16964.8</v>
      </c>
      <c r="I31" s="8"/>
      <c r="J31" s="8"/>
      <c r="K31" s="25"/>
      <c r="L31" s="16"/>
    </row>
    <row r="32" spans="1:12" x14ac:dyDescent="0.3">
      <c r="A32" s="21"/>
      <c r="B32" s="7" t="s">
        <v>27</v>
      </c>
      <c r="C32" s="30"/>
      <c r="D32" s="30"/>
      <c r="E32" s="27"/>
      <c r="F32" s="13"/>
      <c r="G32" s="8"/>
      <c r="H32" s="13"/>
      <c r="I32" s="8"/>
      <c r="J32" s="8"/>
      <c r="K32" s="25"/>
      <c r="L32" s="16"/>
    </row>
    <row r="33" spans="1:11" ht="46.8" x14ac:dyDescent="0.3">
      <c r="A33" s="21">
        <v>13</v>
      </c>
      <c r="B33" s="1" t="s">
        <v>7</v>
      </c>
      <c r="C33" s="32"/>
      <c r="D33" s="32"/>
      <c r="E33" s="13"/>
      <c r="F33" s="13">
        <v>774.35</v>
      </c>
      <c r="G33" s="8">
        <v>558.69000000000005</v>
      </c>
      <c r="H33" s="13">
        <v>821</v>
      </c>
      <c r="I33" s="8">
        <v>800</v>
      </c>
      <c r="J33" s="8">
        <v>800</v>
      </c>
      <c r="K33" s="25"/>
    </row>
    <row r="34" spans="1:11" x14ac:dyDescent="0.3">
      <c r="A34" s="21"/>
      <c r="B34" s="7" t="s">
        <v>27</v>
      </c>
      <c r="C34" s="30"/>
      <c r="D34" s="30"/>
      <c r="E34" s="27">
        <f>SUM(F34:K34)</f>
        <v>3554.1</v>
      </c>
      <c r="F34" s="13">
        <v>774.4</v>
      </c>
      <c r="G34" s="8">
        <v>558.70000000000005</v>
      </c>
      <c r="H34" s="13">
        <v>621</v>
      </c>
      <c r="I34" s="8">
        <v>800</v>
      </c>
      <c r="J34" s="8">
        <v>800</v>
      </c>
      <c r="K34" s="25"/>
    </row>
    <row r="35" spans="1:11" ht="20.25" customHeight="1" x14ac:dyDescent="0.3">
      <c r="A35" s="3"/>
      <c r="B35" s="17" t="s">
        <v>18</v>
      </c>
      <c r="C35" s="34"/>
      <c r="D35" s="34"/>
      <c r="E35" s="10">
        <f t="shared" ref="E35:K36" si="1">E33+E31+E29+E27+E25+E23+E21+E19+E17+E15+E13+E11+E9</f>
        <v>2358920.64</v>
      </c>
      <c r="F35" s="10">
        <f t="shared" si="1"/>
        <v>37294.26</v>
      </c>
      <c r="G35" s="10">
        <f t="shared" si="1"/>
        <v>126484.46</v>
      </c>
      <c r="H35" s="10">
        <f t="shared" si="1"/>
        <v>196067.40000000002</v>
      </c>
      <c r="I35" s="10">
        <f t="shared" si="1"/>
        <v>357528.6</v>
      </c>
      <c r="J35" s="10">
        <f t="shared" si="1"/>
        <v>289188.09999999998</v>
      </c>
      <c r="K35" s="10">
        <f t="shared" si="1"/>
        <v>1386519.3</v>
      </c>
    </row>
    <row r="36" spans="1:11" x14ac:dyDescent="0.3">
      <c r="A36" s="3"/>
      <c r="B36" s="29" t="s">
        <v>27</v>
      </c>
      <c r="C36" s="35"/>
      <c r="D36" s="35"/>
      <c r="E36" s="10">
        <f t="shared" si="1"/>
        <v>45394.8</v>
      </c>
      <c r="F36" s="10">
        <f t="shared" si="1"/>
        <v>11590.900000000001</v>
      </c>
      <c r="G36" s="10">
        <f t="shared" si="1"/>
        <v>5216</v>
      </c>
      <c r="H36" s="10">
        <f t="shared" si="1"/>
        <v>27434.5</v>
      </c>
      <c r="I36" s="10">
        <f t="shared" si="1"/>
        <v>800</v>
      </c>
      <c r="J36" s="10">
        <f t="shared" si="1"/>
        <v>800</v>
      </c>
      <c r="K36" s="10">
        <f t="shared" si="1"/>
        <v>0</v>
      </c>
    </row>
    <row r="38" spans="1:11" x14ac:dyDescent="0.3">
      <c r="H38" s="36"/>
    </row>
    <row r="39" spans="1:11" x14ac:dyDescent="0.3">
      <c r="J39" s="22"/>
    </row>
  </sheetData>
  <mergeCells count="9">
    <mergeCell ref="I1:L1"/>
    <mergeCell ref="I2:K2"/>
    <mergeCell ref="B8:K8"/>
    <mergeCell ref="A4:K4"/>
    <mergeCell ref="A6:A7"/>
    <mergeCell ref="B6:B7"/>
    <mergeCell ref="E6:K6"/>
    <mergeCell ref="C6:C7"/>
    <mergeCell ref="D6:D7"/>
  </mergeCells>
  <pageMargins left="0.39370078740157483" right="0.39370078740157483" top="0.59055118110236227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2016-10-06T03:45:47Z</dcterms:modified>
</cp:coreProperties>
</file>